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K28" i="3" l="1"/>
  <c r="AB28" i="3" s="1"/>
  <c r="AA28" i="3"/>
  <c r="K29" i="3"/>
  <c r="AA29" i="3" s="1"/>
  <c r="K19" i="3"/>
  <c r="AB19" i="3" s="1"/>
  <c r="AA19" i="3"/>
  <c r="K20" i="3"/>
  <c r="AB20" i="3" s="1"/>
  <c r="K21" i="3"/>
  <c r="AA21" i="3" s="1"/>
  <c r="K22" i="3"/>
  <c r="AA22" i="3" s="1"/>
  <c r="K23" i="3"/>
  <c r="AA23" i="3" s="1"/>
  <c r="AB23" i="3"/>
  <c r="AC23" i="3" s="1"/>
  <c r="K24" i="3"/>
  <c r="AB24" i="3" s="1"/>
  <c r="K25" i="3"/>
  <c r="AA25" i="3" s="1"/>
  <c r="K26" i="3"/>
  <c r="AA26" i="3" s="1"/>
  <c r="K27" i="3"/>
  <c r="AA27" i="3" s="1"/>
  <c r="AB27" i="3" l="1"/>
  <c r="AC27" i="3" s="1"/>
  <c r="AB26" i="3"/>
  <c r="AC26" i="3" s="1"/>
  <c r="AB22" i="3"/>
  <c r="AD22" i="3" s="1"/>
  <c r="AD28" i="3"/>
  <c r="AC28" i="3"/>
  <c r="AB29" i="3"/>
  <c r="AC19" i="3"/>
  <c r="AD19" i="3"/>
  <c r="AD24" i="3"/>
  <c r="AC24" i="3"/>
  <c r="AD20" i="3"/>
  <c r="AC20" i="3"/>
  <c r="AA24" i="3"/>
  <c r="AD26" i="3"/>
  <c r="AD27" i="3"/>
  <c r="AB25" i="3"/>
  <c r="AD23" i="3"/>
  <c r="AB21" i="3"/>
  <c r="AC22" i="3"/>
  <c r="AA20" i="3"/>
  <c r="K18" i="3"/>
  <c r="AB18" i="3" s="1"/>
  <c r="AC18" i="3" s="1"/>
  <c r="AA18" i="3" l="1"/>
  <c r="AD29" i="3"/>
  <c r="AC29" i="3"/>
  <c r="AD21" i="3"/>
  <c r="AC21" i="3"/>
  <c r="AD25" i="3"/>
  <c r="AC25" i="3"/>
  <c r="AD18" i="3"/>
  <c r="AC30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<sst xmlns="http://schemas.openxmlformats.org/spreadsheetml/2006/main" count="119" uniqueCount="105">
  <si>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</si>
  <si>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</si>
  <si>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</si>
  <si>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</si>
  <si>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</si>
  <si>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</si>
  <si>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</si>
  <si>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</si>
  <si>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</si>
  <si>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</si>
  <si>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</si>
  <si>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</si>
  <si>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</si>
  <si>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</si>
  <si>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</si>
  <si>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</si>
  <si>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</si>
  <si>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</si>
  <si>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</si>
  <si>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</si>
  <si>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</si>
  <si>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</si>
  <si>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</si>
  <si>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</si>
  <si>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</si>
  <si>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</si>
  <si>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</si>
  <si>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</si>
  <si>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</si>
  <si>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</si>
  <si>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</si>
  <si>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</si>
  <si>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</si>
  <si>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</si>
  <si>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</si>
  <si>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</si>
  <si>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</si>
  <si>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</si>
  <si>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</si>
  <si>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</si>
  <si>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</si>
  <si>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</si>
  <si>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</si>
  <si>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</si>
  <si>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</si>
  <si>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</si>
  <si>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</si>
  <si>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</si>
  <si>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</si>
  <si>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</si>
  <si>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</si>
  <si>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</si>
  <si>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</si>
  <si>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</si>
  <si>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</si>
  <si>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</si>
  <si>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</si>
  <si>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</si>
  <si>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</si>
  <si>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</si>
  <si>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</si>
  <si>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</si>
  <si>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</si>
  <si>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</si>
  <si>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</si>
  <si>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</si>
  <si>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</si>
  <si>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</si>
  <si>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</si>
  <si>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</si>
  <si>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</si>
  <si>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</si>
  <si>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</si>
  <si>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</si>
  <si>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</si>
  <si>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</si>
  <si>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</si>
  <si>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Стройматериалы</t>
  </si>
  <si>
    <t>ЖБИ</t>
  </si>
  <si>
    <t>ЖА</t>
  </si>
  <si>
    <t>ЖА000003</t>
  </si>
  <si>
    <t>Днище колодца ПН 15</t>
  </si>
  <si>
    <t>ЖА000004</t>
  </si>
  <si>
    <t>Кольцо стеновое КС 7-3</t>
  </si>
  <si>
    <t>ЖА000006</t>
  </si>
  <si>
    <t>Кольцо доборное КО-6</t>
  </si>
  <si>
    <t>ЖА000008</t>
  </si>
  <si>
    <t>Кольцо стеновое КС 15-9</t>
  </si>
  <si>
    <t>ЖА000011</t>
  </si>
  <si>
    <t>Плита перекрытия ПП 15-2</t>
  </si>
  <si>
    <t>ЖА000020</t>
  </si>
  <si>
    <t>Кольцо стеновое КС 20-9</t>
  </si>
  <si>
    <t>ЖА000022</t>
  </si>
  <si>
    <t>Плита перекрытия ПП 20-2</t>
  </si>
  <si>
    <t>ЖА000098</t>
  </si>
  <si>
    <t>Плита колодцев нижняя ПН-20 д-2200 мм</t>
  </si>
  <si>
    <t>ЖА000147</t>
  </si>
  <si>
    <t>Кольцо ж/б КС 7-6</t>
  </si>
  <si>
    <t>ЖА000148</t>
  </si>
  <si>
    <t>Кольцо ж/б КС 20-6</t>
  </si>
  <si>
    <t>ЖА000159</t>
  </si>
  <si>
    <t>Кольцо стеновое КС 7-9</t>
  </si>
  <si>
    <t>ЖА000181</t>
  </si>
  <si>
    <t>Кольцо стеновое КС 15-6</t>
  </si>
  <si>
    <t>Железобетонные изделия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</si>
</sst>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25169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10366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10366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10366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10366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10366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103665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0"/>
  <sheetViews>
    <sheetView tabSelected="1" view="pageBreakPreview" zoomScale="75" zoomScaleNormal="70" zoomScaleSheetLayoutView="75" zoomScalePageLayoutView="120" workbookViewId="0">
      <selection activeCell="D11" sqref="D11:AC11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70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47" t="s">
        <v>72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9"/>
    </row>
    <row r="7" spans="1:30" s="6" customFormat="1" ht="19.5" customHeight="1" x14ac:dyDescent="0.2">
      <c r="C7" s="7" t="s">
        <v>34</v>
      </c>
      <c r="D7" s="47" t="s">
        <v>79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9"/>
    </row>
    <row r="8" spans="1:30" s="6" customFormat="1" ht="19.5" customHeight="1" x14ac:dyDescent="0.2">
      <c r="C8" s="7" t="s">
        <v>25</v>
      </c>
      <c r="D8" s="47" t="s">
        <v>78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9"/>
    </row>
    <row r="9" spans="1:30" s="6" customFormat="1" ht="19.5" customHeight="1" x14ac:dyDescent="0.2">
      <c r="C9" s="7" t="s">
        <v>24</v>
      </c>
      <c r="D9" s="47" t="s">
        <v>77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9"/>
    </row>
    <row r="10" spans="1:30" s="6" customFormat="1" ht="19.5" customHeight="1" x14ac:dyDescent="0.2">
      <c r="C10" s="7" t="s">
        <v>9</v>
      </c>
      <c r="D10" s="47" t="s">
        <v>104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9"/>
    </row>
    <row r="11" spans="1:30" s="6" customFormat="1" ht="27" customHeight="1" x14ac:dyDescent="0.2">
      <c r="C11" s="7" t="s">
        <v>10</v>
      </c>
      <c r="D11" s="47" t="s">
        <v>73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9"/>
    </row>
    <row r="12" spans="1:30" s="6" customFormat="1" ht="45.75" customHeight="1" x14ac:dyDescent="0.2">
      <c r="C12" s="7" t="s">
        <v>23</v>
      </c>
      <c r="D12" s="47" t="s">
        <v>74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9"/>
    </row>
    <row r="13" spans="1:30" ht="16.5" customHeight="1" x14ac:dyDescent="0.2"/>
    <row r="14" spans="1:30" ht="25.5" customHeight="1" x14ac:dyDescent="0.2">
      <c r="A14" s="53" t="s">
        <v>6</v>
      </c>
      <c r="B14" s="50" t="s">
        <v>29</v>
      </c>
      <c r="C14" s="53" t="s">
        <v>1</v>
      </c>
      <c r="D14" s="50" t="s">
        <v>4</v>
      </c>
      <c r="E14" s="50" t="s">
        <v>61</v>
      </c>
      <c r="F14" s="53" t="s">
        <v>75</v>
      </c>
      <c r="G14" s="53"/>
      <c r="H14" s="53"/>
      <c r="I14" s="53"/>
      <c r="J14" s="50" t="s">
        <v>76</v>
      </c>
      <c r="K14" s="50" t="s">
        <v>64</v>
      </c>
      <c r="L14" s="57" t="s">
        <v>62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4" t="s">
        <v>65</v>
      </c>
      <c r="AB14" s="50" t="s">
        <v>36</v>
      </c>
      <c r="AC14" s="50" t="s">
        <v>35</v>
      </c>
      <c r="AD14" s="61" t="s">
        <v>58</v>
      </c>
    </row>
    <row r="15" spans="1:30" ht="28.5" customHeight="1" x14ac:dyDescent="0.2">
      <c r="A15" s="53"/>
      <c r="B15" s="51"/>
      <c r="C15" s="53"/>
      <c r="D15" s="51"/>
      <c r="E15" s="51"/>
      <c r="F15" s="53" t="s">
        <v>22</v>
      </c>
      <c r="G15" s="53" t="s">
        <v>15</v>
      </c>
      <c r="H15" s="53" t="s">
        <v>16</v>
      </c>
      <c r="I15" s="53" t="s">
        <v>30</v>
      </c>
      <c r="J15" s="51"/>
      <c r="K15" s="51"/>
      <c r="L15" s="57" t="s">
        <v>59</v>
      </c>
      <c r="M15" s="58"/>
      <c r="N15" s="58"/>
      <c r="O15" s="58"/>
      <c r="P15" s="58"/>
      <c r="Q15" s="57" t="s">
        <v>63</v>
      </c>
      <c r="R15" s="58"/>
      <c r="S15" s="58"/>
      <c r="T15" s="58"/>
      <c r="U15" s="58"/>
      <c r="V15" s="53" t="s">
        <v>60</v>
      </c>
      <c r="W15" s="53"/>
      <c r="X15" s="53"/>
      <c r="Y15" s="53"/>
      <c r="Z15" s="53"/>
      <c r="AA15" s="55"/>
      <c r="AB15" s="51"/>
      <c r="AC15" s="51"/>
      <c r="AD15" s="62"/>
    </row>
    <row r="16" spans="1:30" ht="52.5" customHeight="1" x14ac:dyDescent="0.2">
      <c r="A16" s="53"/>
      <c r="B16" s="52"/>
      <c r="C16" s="53"/>
      <c r="D16" s="52"/>
      <c r="E16" s="52"/>
      <c r="F16" s="53"/>
      <c r="G16" s="53"/>
      <c r="H16" s="53"/>
      <c r="I16" s="53"/>
      <c r="J16" s="52"/>
      <c r="K16" s="52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56"/>
      <c r="AB16" s="52"/>
      <c r="AC16" s="52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2.75" customHeight="1" x14ac:dyDescent="0.2">
      <c r="A18" s="13">
        <v>1</v>
      </c>
      <c r="B18" s="14" t="s">
        <v>80</v>
      </c>
      <c r="C18" s="15" t="s">
        <v>81</v>
      </c>
      <c r="D18" s="16" t="s">
        <v>71</v>
      </c>
      <c r="E18" s="42">
        <v>3</v>
      </c>
      <c r="F18" s="43"/>
      <c r="G18" s="17"/>
      <c r="H18" s="18"/>
      <c r="I18" s="18"/>
      <c r="J18" s="21"/>
      <c r="K18" s="17" t="str">
        <f>IF(SUM(F18)=0,"",F18*J18)</f>
        <v/>
      </c>
      <c r="L18" s="44">
        <v>4240.5916999999999</v>
      </c>
      <c r="M18" s="44">
        <v>4500</v>
      </c>
      <c r="N18" s="44">
        <v>3700</v>
      </c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2">
        <f>CEILING(SUM(K18:Z18)/COUNTIF(K18:Z18,"&gt;0"),0.01)</f>
        <v>4146.87</v>
      </c>
      <c r="AC18" s="22">
        <f>AB18*E18</f>
        <v>12440.61</v>
      </c>
      <c r="AD18" s="42">
        <f>STDEV(K18:Z18)/AB18*100</f>
        <v>9.8424295877532018</v>
      </c>
    </row>
    <row r="19" spans="1:30" ht="42.75" customHeight="1" x14ac:dyDescent="0.2">
      <c r="A19" s="13">
        <v>2</v>
      </c>
      <c r="B19" s="14" t="s">
        <v>82</v>
      </c>
      <c r="C19" s="15" t="s">
        <v>83</v>
      </c>
      <c r="D19" s="16" t="s">
        <v>71</v>
      </c>
      <c r="E19" s="42">
        <v>35</v>
      </c>
      <c r="F19" s="43"/>
      <c r="G19" s="17"/>
      <c r="H19" s="18"/>
      <c r="I19" s="18"/>
      <c r="J19" s="21"/>
      <c r="K19" s="17" t="str">
        <f t="shared" ref="K19:K27" si="0">IF(SUM(F19)=0,"",F19*J19)</f>
        <v/>
      </c>
      <c r="L19" s="44">
        <v>1696.2334000000001</v>
      </c>
      <c r="M19" s="44">
        <v>1200</v>
      </c>
      <c r="N19" s="44">
        <v>1708.33</v>
      </c>
      <c r="O19" s="44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7" si="1">COUNTIF(K19:Z19,"&gt;0")</f>
        <v>3</v>
      </c>
      <c r="AB19" s="22">
        <f t="shared" ref="AB19:AB27" si="2">CEILING(SUM(K19:Z19)/COUNTIF(K19:Z19,"&gt;0"),0.01)</f>
        <v>1534.8600000000001</v>
      </c>
      <c r="AC19" s="22">
        <f t="shared" ref="AC19:AC27" si="3">AB19*E19</f>
        <v>53720.100000000006</v>
      </c>
      <c r="AD19" s="42">
        <f t="shared" ref="AD19:AD27" si="4">STDEV(K19:Z19)/AB19*100</f>
        <v>18.897850082807075</v>
      </c>
    </row>
    <row r="20" spans="1:30" ht="42.75" customHeight="1" x14ac:dyDescent="0.2">
      <c r="A20" s="13">
        <v>3</v>
      </c>
      <c r="B20" s="14" t="s">
        <v>84</v>
      </c>
      <c r="C20" s="15" t="s">
        <v>85</v>
      </c>
      <c r="D20" s="16" t="s">
        <v>71</v>
      </c>
      <c r="E20" s="42">
        <v>63</v>
      </c>
      <c r="F20" s="43"/>
      <c r="G20" s="17"/>
      <c r="H20" s="18"/>
      <c r="I20" s="18"/>
      <c r="J20" s="21"/>
      <c r="K20" s="17" t="str">
        <f t="shared" si="0"/>
        <v/>
      </c>
      <c r="L20" s="44">
        <v>1090.4417000000001</v>
      </c>
      <c r="M20" s="44">
        <v>1000</v>
      </c>
      <c r="N20" s="44">
        <v>1125</v>
      </c>
      <c r="O20" s="44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3</v>
      </c>
      <c r="AB20" s="22">
        <f t="shared" si="2"/>
        <v>1071.82</v>
      </c>
      <c r="AC20" s="22">
        <f t="shared" si="3"/>
        <v>67524.659999999989</v>
      </c>
      <c r="AD20" s="42">
        <f t="shared" si="4"/>
        <v>6.0223173659099887</v>
      </c>
    </row>
    <row r="21" spans="1:30" ht="42.75" customHeight="1" x14ac:dyDescent="0.2">
      <c r="A21" s="13">
        <v>4</v>
      </c>
      <c r="B21" s="14" t="s">
        <v>86</v>
      </c>
      <c r="C21" s="15" t="s">
        <v>87</v>
      </c>
      <c r="D21" s="16" t="s">
        <v>71</v>
      </c>
      <c r="E21" s="42">
        <v>9</v>
      </c>
      <c r="F21" s="43"/>
      <c r="G21" s="17"/>
      <c r="H21" s="18"/>
      <c r="I21" s="18"/>
      <c r="J21" s="21"/>
      <c r="K21" s="17" t="str">
        <f t="shared" si="0"/>
        <v/>
      </c>
      <c r="L21" s="44">
        <v>4240.5916999999999</v>
      </c>
      <c r="M21" s="44">
        <v>4500</v>
      </c>
      <c r="N21" s="44">
        <v>3750</v>
      </c>
      <c r="O21" s="44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si="1"/>
        <v>3</v>
      </c>
      <c r="AB21" s="22">
        <f t="shared" si="2"/>
        <v>4163.54</v>
      </c>
      <c r="AC21" s="22">
        <f t="shared" si="3"/>
        <v>37471.86</v>
      </c>
      <c r="AD21" s="42">
        <f t="shared" si="4"/>
        <v>9.1482759549930126</v>
      </c>
    </row>
    <row r="22" spans="1:30" ht="42.75" customHeight="1" x14ac:dyDescent="0.2">
      <c r="A22" s="13">
        <v>5</v>
      </c>
      <c r="B22" s="14" t="s">
        <v>88</v>
      </c>
      <c r="C22" s="15" t="s">
        <v>89</v>
      </c>
      <c r="D22" s="16" t="s">
        <v>71</v>
      </c>
      <c r="E22" s="42">
        <v>4</v>
      </c>
      <c r="F22" s="43"/>
      <c r="G22" s="17"/>
      <c r="H22" s="18"/>
      <c r="I22" s="18"/>
      <c r="J22" s="21"/>
      <c r="K22" s="17" t="str">
        <f t="shared" si="0"/>
        <v/>
      </c>
      <c r="L22" s="44">
        <v>4482.9084000000003</v>
      </c>
      <c r="M22" s="44">
        <v>4500</v>
      </c>
      <c r="N22" s="44">
        <v>3700</v>
      </c>
      <c r="O22" s="44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1"/>
        <v>3</v>
      </c>
      <c r="AB22" s="22">
        <f t="shared" si="2"/>
        <v>4227.6400000000003</v>
      </c>
      <c r="AC22" s="22">
        <f t="shared" si="3"/>
        <v>16910.560000000001</v>
      </c>
      <c r="AD22" s="42">
        <f t="shared" si="4"/>
        <v>10.810433246936716</v>
      </c>
    </row>
    <row r="23" spans="1:30" ht="42.75" customHeight="1" x14ac:dyDescent="0.2">
      <c r="A23" s="13">
        <v>6</v>
      </c>
      <c r="B23" s="14" t="s">
        <v>90</v>
      </c>
      <c r="C23" s="15" t="s">
        <v>91</v>
      </c>
      <c r="D23" s="16" t="s">
        <v>71</v>
      </c>
      <c r="E23" s="42">
        <v>1</v>
      </c>
      <c r="F23" s="43"/>
      <c r="G23" s="17"/>
      <c r="H23" s="18"/>
      <c r="I23" s="18"/>
      <c r="J23" s="21"/>
      <c r="K23" s="17" t="str">
        <f t="shared" si="0"/>
        <v/>
      </c>
      <c r="L23" s="44">
        <v>7269.625</v>
      </c>
      <c r="M23" s="44">
        <v>7000</v>
      </c>
      <c r="N23" s="44">
        <v>8000</v>
      </c>
      <c r="O23" s="44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si="1"/>
        <v>3</v>
      </c>
      <c r="AB23" s="22">
        <f t="shared" si="2"/>
        <v>7423.21</v>
      </c>
      <c r="AC23" s="22">
        <f t="shared" si="3"/>
        <v>7423.21</v>
      </c>
      <c r="AD23" s="42">
        <f t="shared" si="4"/>
        <v>6.9698758299258703</v>
      </c>
    </row>
    <row r="24" spans="1:30" ht="42.75" customHeight="1" x14ac:dyDescent="0.2">
      <c r="A24" s="13">
        <v>7</v>
      </c>
      <c r="B24" s="14" t="s">
        <v>92</v>
      </c>
      <c r="C24" s="15" t="s">
        <v>93</v>
      </c>
      <c r="D24" s="16" t="s">
        <v>71</v>
      </c>
      <c r="E24" s="42">
        <v>1</v>
      </c>
      <c r="F24" s="43"/>
      <c r="G24" s="17"/>
      <c r="H24" s="18"/>
      <c r="I24" s="18"/>
      <c r="J24" s="21"/>
      <c r="K24" s="17" t="str">
        <f t="shared" si="0"/>
        <v/>
      </c>
      <c r="L24" s="44">
        <v>7875.3833999999997</v>
      </c>
      <c r="M24" s="44">
        <v>7000</v>
      </c>
      <c r="N24" s="44">
        <v>8100</v>
      </c>
      <c r="O24" s="44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1"/>
        <v>3</v>
      </c>
      <c r="AB24" s="22">
        <f t="shared" si="2"/>
        <v>7658.47</v>
      </c>
      <c r="AC24" s="22">
        <f t="shared" si="3"/>
        <v>7658.47</v>
      </c>
      <c r="AD24" s="42">
        <f t="shared" si="4"/>
        <v>7.5889608502524482</v>
      </c>
    </row>
    <row r="25" spans="1:30" ht="42.75" customHeight="1" x14ac:dyDescent="0.2">
      <c r="A25" s="13">
        <v>8</v>
      </c>
      <c r="B25" s="14" t="s">
        <v>94</v>
      </c>
      <c r="C25" s="15" t="s">
        <v>95</v>
      </c>
      <c r="D25" s="16" t="s">
        <v>71</v>
      </c>
      <c r="E25" s="42">
        <v>1</v>
      </c>
      <c r="F25" s="43"/>
      <c r="G25" s="17"/>
      <c r="H25" s="18"/>
      <c r="I25" s="18"/>
      <c r="J25" s="21"/>
      <c r="K25" s="17" t="str">
        <f t="shared" si="0"/>
        <v/>
      </c>
      <c r="L25" s="44">
        <v>7875.3833999999997</v>
      </c>
      <c r="M25" s="44">
        <v>7000</v>
      </c>
      <c r="N25" s="44">
        <v>8200</v>
      </c>
      <c r="O25" s="44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1"/>
        <v>3</v>
      </c>
      <c r="AB25" s="22">
        <f t="shared" si="2"/>
        <v>7691.8</v>
      </c>
      <c r="AC25" s="22">
        <f t="shared" si="3"/>
        <v>7691.8</v>
      </c>
      <c r="AD25" s="42">
        <f t="shared" si="4"/>
        <v>8.0697392319495265</v>
      </c>
    </row>
    <row r="26" spans="1:30" ht="42.75" customHeight="1" x14ac:dyDescent="0.2">
      <c r="A26" s="13">
        <v>9</v>
      </c>
      <c r="B26" s="14" t="s">
        <v>96</v>
      </c>
      <c r="C26" s="15" t="s">
        <v>97</v>
      </c>
      <c r="D26" s="16" t="s">
        <v>71</v>
      </c>
      <c r="E26" s="42">
        <v>2</v>
      </c>
      <c r="F26" s="43"/>
      <c r="G26" s="17"/>
      <c r="H26" s="18"/>
      <c r="I26" s="18"/>
      <c r="J26" s="21"/>
      <c r="K26" s="17" t="str">
        <f t="shared" si="0"/>
        <v/>
      </c>
      <c r="L26" s="44">
        <v>1938.5583999999999</v>
      </c>
      <c r="M26" s="44">
        <v>2000</v>
      </c>
      <c r="N26" s="44">
        <v>2041.67</v>
      </c>
      <c r="O26" s="44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1"/>
        <v>3</v>
      </c>
      <c r="AB26" s="22">
        <f t="shared" si="2"/>
        <v>1993.41</v>
      </c>
      <c r="AC26" s="22">
        <f t="shared" si="3"/>
        <v>3986.82</v>
      </c>
      <c r="AD26" s="42">
        <f t="shared" si="4"/>
        <v>2.602112499465016</v>
      </c>
    </row>
    <row r="27" spans="1:30" ht="34.5" customHeight="1" x14ac:dyDescent="0.2">
      <c r="A27" s="13">
        <v>10</v>
      </c>
      <c r="B27" s="14" t="s">
        <v>98</v>
      </c>
      <c r="C27" s="15" t="s">
        <v>99</v>
      </c>
      <c r="D27" s="16" t="s">
        <v>71</v>
      </c>
      <c r="E27" s="42">
        <v>3</v>
      </c>
      <c r="F27" s="43"/>
      <c r="G27" s="17"/>
      <c r="H27" s="18"/>
      <c r="I27" s="18"/>
      <c r="J27" s="21"/>
      <c r="K27" s="17" t="str">
        <f t="shared" si="0"/>
        <v/>
      </c>
      <c r="L27" s="44">
        <v>7027.2667000000001</v>
      </c>
      <c r="M27" s="44">
        <v>6000</v>
      </c>
      <c r="N27" s="44">
        <v>7500</v>
      </c>
      <c r="O27" s="44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1"/>
        <v>3</v>
      </c>
      <c r="AB27" s="22">
        <f t="shared" si="2"/>
        <v>6842.43</v>
      </c>
      <c r="AC27" s="22">
        <f t="shared" si="3"/>
        <v>20527.29</v>
      </c>
      <c r="AD27" s="42">
        <f t="shared" si="4"/>
        <v>11.207911205239741</v>
      </c>
    </row>
    <row r="28" spans="1:30" ht="34.5" customHeight="1" x14ac:dyDescent="0.2">
      <c r="A28" s="13">
        <v>11</v>
      </c>
      <c r="B28" s="14" t="s">
        <v>100</v>
      </c>
      <c r="C28" s="15" t="s">
        <v>101</v>
      </c>
      <c r="D28" s="16" t="s">
        <v>71</v>
      </c>
      <c r="E28" s="42">
        <v>3</v>
      </c>
      <c r="F28" s="43"/>
      <c r="G28" s="17"/>
      <c r="H28" s="18"/>
      <c r="I28" s="18"/>
      <c r="J28" s="21"/>
      <c r="K28" s="17" t="str">
        <f t="shared" ref="K28:K29" si="5">IF(SUM(F28)=0,"",F28*J28)</f>
        <v/>
      </c>
      <c r="L28" s="44">
        <v>2544.35</v>
      </c>
      <c r="M28" s="44">
        <v>2500</v>
      </c>
      <c r="N28" s="44">
        <v>3500</v>
      </c>
      <c r="O28" s="44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20">
        <f t="shared" ref="AA28:AA29" si="6">COUNTIF(K28:Z28,"&gt;0")</f>
        <v>3</v>
      </c>
      <c r="AB28" s="22">
        <f t="shared" ref="AB28:AB29" si="7">CEILING(SUM(K28:Z28)/COUNTIF(K28:Z28,"&gt;0"),0.01)</f>
        <v>2848.12</v>
      </c>
      <c r="AC28" s="22">
        <f t="shared" ref="AC28:AC29" si="8">AB28*E28</f>
        <v>8544.36</v>
      </c>
      <c r="AD28" s="42">
        <f t="shared" ref="AD28:AD29" si="9">STDEV(K28:Z28)/AB28*100</f>
        <v>19.837045761216267</v>
      </c>
    </row>
    <row r="29" spans="1:30" ht="37.5" customHeight="1" x14ac:dyDescent="0.2">
      <c r="A29" s="13">
        <v>12</v>
      </c>
      <c r="B29" s="14" t="s">
        <v>102</v>
      </c>
      <c r="C29" s="15" t="s">
        <v>103</v>
      </c>
      <c r="D29" s="16" t="s">
        <v>71</v>
      </c>
      <c r="E29" s="42">
        <v>3</v>
      </c>
      <c r="F29" s="43"/>
      <c r="G29" s="17"/>
      <c r="H29" s="18"/>
      <c r="I29" s="18"/>
      <c r="J29" s="21"/>
      <c r="K29" s="17" t="str">
        <f t="shared" si="5"/>
        <v/>
      </c>
      <c r="L29" s="44">
        <v>3998.26</v>
      </c>
      <c r="M29" s="44">
        <v>4000</v>
      </c>
      <c r="N29" s="44">
        <v>3550</v>
      </c>
      <c r="O29" s="44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20">
        <f t="shared" si="6"/>
        <v>3</v>
      </c>
      <c r="AB29" s="22">
        <f t="shared" si="7"/>
        <v>3849.42</v>
      </c>
      <c r="AC29" s="22">
        <f t="shared" si="8"/>
        <v>11548.26</v>
      </c>
      <c r="AD29" s="42">
        <f t="shared" si="9"/>
        <v>6.7362560041100457</v>
      </c>
    </row>
    <row r="30" spans="1:30" ht="24" customHeight="1" x14ac:dyDescent="0.2">
      <c r="A30" s="37"/>
      <c r="B30" s="38"/>
      <c r="C30" s="65" t="s">
        <v>5</v>
      </c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40"/>
      <c r="AC30" s="40">
        <f>SUM(AC18:AC29)</f>
        <v>255448</v>
      </c>
      <c r="AD30" s="41"/>
    </row>
    <row r="31" spans="1:30" ht="13.5" customHeight="1" x14ac:dyDescent="0.2"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4"/>
    </row>
    <row r="32" spans="1:30" s="25" customFormat="1" ht="13.5" customHeight="1" x14ac:dyDescent="0.2">
      <c r="C32" s="25" t="s">
        <v>8</v>
      </c>
    </row>
    <row r="33" spans="3:29" s="25" customFormat="1" ht="15" customHeight="1" x14ac:dyDescent="0.2">
      <c r="C33" s="26" t="s">
        <v>31</v>
      </c>
    </row>
    <row r="34" spans="3:29" s="25" customFormat="1" ht="15" customHeight="1" x14ac:dyDescent="0.2">
      <c r="C34" s="26" t="s">
        <v>32</v>
      </c>
    </row>
    <row r="35" spans="3:29" s="25" customFormat="1" ht="15" customHeight="1" x14ac:dyDescent="0.2">
      <c r="C35" s="26" t="s">
        <v>33</v>
      </c>
    </row>
    <row r="36" spans="3:29" ht="13.5" customHeight="1" x14ac:dyDescent="0.2">
      <c r="L36" s="27"/>
    </row>
    <row r="37" spans="3:29" s="3" customFormat="1" ht="13.5" customHeight="1" x14ac:dyDescent="0.25">
      <c r="C37" s="28" t="s">
        <v>0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3:29" s="3" customFormat="1" ht="13.5" customHeight="1" x14ac:dyDescent="0.25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3:29" s="3" customFormat="1" ht="13.5" customHeight="1" x14ac:dyDescent="0.25">
      <c r="C39" s="29"/>
      <c r="D39" s="30"/>
      <c r="E39" s="30"/>
      <c r="F39" s="59"/>
      <c r="G39" s="59"/>
      <c r="H39" s="59"/>
      <c r="I39" s="59"/>
      <c r="J39" s="59"/>
      <c r="K39" s="31"/>
      <c r="L39" s="59"/>
      <c r="M39" s="59"/>
      <c r="N39" s="59"/>
      <c r="O39" s="34"/>
      <c r="P39" s="34"/>
      <c r="Q39" s="1"/>
      <c r="R39" s="1"/>
      <c r="S39" s="1"/>
      <c r="T39" s="1"/>
      <c r="U39" s="1"/>
      <c r="V39" s="59"/>
      <c r="W39" s="59"/>
      <c r="X39" s="59"/>
      <c r="Y39" s="59"/>
      <c r="Z39" s="59"/>
      <c r="AA39" s="59"/>
      <c r="AB39" s="59"/>
      <c r="AC39" s="32"/>
    </row>
    <row r="40" spans="3:29" s="3" customFormat="1" ht="13.5" customHeight="1" x14ac:dyDescent="0.25">
      <c r="C40" s="33" t="s">
        <v>2</v>
      </c>
      <c r="D40" s="30"/>
      <c r="E40" s="30"/>
      <c r="F40" s="60" t="s">
        <v>27</v>
      </c>
      <c r="G40" s="60"/>
      <c r="H40" s="60"/>
      <c r="I40" s="60"/>
      <c r="J40" s="60"/>
      <c r="K40" s="1"/>
      <c r="L40" s="64" t="s">
        <v>7</v>
      </c>
      <c r="M40" s="64"/>
      <c r="N40" s="64"/>
      <c r="O40" s="34"/>
      <c r="P40" s="34"/>
      <c r="Q40" s="1"/>
      <c r="R40" s="1"/>
      <c r="S40" s="1"/>
      <c r="T40" s="1"/>
      <c r="U40" s="1"/>
      <c r="V40" s="60"/>
      <c r="W40" s="60"/>
      <c r="X40" s="60"/>
      <c r="Y40" s="60"/>
      <c r="Z40" s="60"/>
      <c r="AA40" s="60"/>
      <c r="AB40" s="60"/>
    </row>
    <row r="41" spans="3:29" ht="13.5" customHeight="1" x14ac:dyDescent="0.2">
      <c r="C41" s="35"/>
    </row>
    <row r="42" spans="3:29" ht="13.5" customHeight="1" x14ac:dyDescent="0.2">
      <c r="C42" s="28" t="s">
        <v>28</v>
      </c>
    </row>
    <row r="43" spans="3:29" ht="13.5" customHeight="1" x14ac:dyDescent="0.2"/>
    <row r="44" spans="3:29" x14ac:dyDescent="0.2">
      <c r="C44" s="29"/>
      <c r="D44" s="30"/>
      <c r="E44" s="30"/>
      <c r="F44" s="59"/>
      <c r="G44" s="59"/>
      <c r="H44" s="59"/>
      <c r="I44" s="59"/>
      <c r="J44" s="59"/>
      <c r="K44" s="31"/>
      <c r="L44" s="59"/>
      <c r="M44" s="59"/>
      <c r="N44" s="59"/>
      <c r="O44" s="34"/>
      <c r="P44" s="34"/>
      <c r="V44" s="59"/>
      <c r="W44" s="59"/>
      <c r="X44" s="59"/>
      <c r="Y44" s="59"/>
      <c r="Z44" s="59"/>
      <c r="AA44" s="59"/>
      <c r="AB44" s="59"/>
    </row>
    <row r="45" spans="3:29" x14ac:dyDescent="0.2">
      <c r="C45" s="33" t="s">
        <v>2</v>
      </c>
      <c r="D45" s="30"/>
      <c r="E45" s="30"/>
      <c r="F45" s="60" t="s">
        <v>27</v>
      </c>
      <c r="G45" s="60"/>
      <c r="H45" s="60"/>
      <c r="I45" s="60"/>
      <c r="J45" s="60"/>
      <c r="L45" s="64" t="s">
        <v>7</v>
      </c>
      <c r="M45" s="64"/>
      <c r="N45" s="64"/>
      <c r="O45" s="34"/>
      <c r="P45" s="34"/>
      <c r="V45" s="60"/>
      <c r="W45" s="60"/>
      <c r="X45" s="60"/>
      <c r="Y45" s="60"/>
      <c r="Z45" s="60"/>
      <c r="AA45" s="60"/>
      <c r="AB45" s="60"/>
    </row>
    <row r="48" spans="3:29" x14ac:dyDescent="0.2">
      <c r="C48" s="28" t="s">
        <v>66</v>
      </c>
    </row>
    <row r="50" spans="3:30" x14ac:dyDescent="0.2"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A18:A29 D18:D29 G18:I29" name="Диапазон3"/>
    <protectedRange sqref="P18:Z29" name="Диапазон4"/>
    <protectedRange sqref="C39 F39 L39 L44 C44 F44" name="Диапазон5"/>
    <protectedRange sqref="D33:AC35" name="Диапазон6"/>
    <protectedRange sqref="V1" name="Диапазон8_1"/>
    <protectedRange sqref="C33:C35" name="Диапазон6_1"/>
    <protectedRange sqref="O18:O29" name="Диапазон4_1"/>
    <protectedRange sqref="D7:AC7" name="Диапазон1_1"/>
    <protectedRange sqref="D10:AC11" name="Диапазон2_1"/>
  </protectedRanges>
  <mergeCells count="41">
    <mergeCell ref="F44:J44"/>
    <mergeCell ref="F45:J45"/>
    <mergeCell ref="J14:J16"/>
    <mergeCell ref="L39:N39"/>
    <mergeCell ref="A14:A16"/>
    <mergeCell ref="C30:M30"/>
    <mergeCell ref="C14:C16"/>
    <mergeCell ref="B14:B16"/>
    <mergeCell ref="L15:P15"/>
    <mergeCell ref="C50:AD50"/>
    <mergeCell ref="V45:AB45"/>
    <mergeCell ref="AD14:AD16"/>
    <mergeCell ref="AC14:AC16"/>
    <mergeCell ref="AB14:AB16"/>
    <mergeCell ref="V44:AB44"/>
    <mergeCell ref="F39:J39"/>
    <mergeCell ref="F40:J40"/>
    <mergeCell ref="V39:AB39"/>
    <mergeCell ref="V40:AB40"/>
    <mergeCell ref="L44:N44"/>
    <mergeCell ref="L45:N45"/>
    <mergeCell ref="F15:F16"/>
    <mergeCell ref="F14:I14"/>
    <mergeCell ref="I15:I16"/>
    <mergeCell ref="L40:N4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2022-06-27T10:36:10Z</cp:lastPrinted>
  <dcterms:created xsi:type="dcterms:W3CDTF">1996-10-08T23:32:33Z</dcterms:created>
  <dcterms:modified xsi:type="dcterms:W3CDTF">2022-06-27T19:17:48Z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